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Structures\SFN_8001383\Sheets\Autotable\"/>
    </mc:Choice>
  </mc:AlternateContent>
  <xr:revisionPtr revIDLastSave="0" documentId="13_ncr:1_{0F496E51-1637-41C7-8571-4B0618D30A5C}" xr6:coauthVersionLast="47" xr6:coauthVersionMax="47" xr10:uidLastSave="{00000000-0000-0000-0000-000000000000}"/>
  <bookViews>
    <workbookView xWindow="-120" yWindow="-120" windowWidth="29040" windowHeight="15840" xr2:uid="{C9FD682B-ED09-46A3-8087-72FE436B5F5F}"/>
  </bookViews>
  <sheets>
    <sheet name="Exist. Beam Seat Elev. at Pier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9" i="2"/>
  <c r="C9" i="2"/>
  <c r="B9" i="2"/>
  <c r="L10" i="2"/>
  <c r="M10" i="2" s="1"/>
  <c r="K10" i="2"/>
  <c r="N10" i="2" s="1"/>
  <c r="L9" i="2"/>
  <c r="M9" i="2" s="1"/>
  <c r="M11" i="2" s="1"/>
  <c r="K9" i="2"/>
  <c r="B10" i="2"/>
  <c r="E10" i="2" s="1"/>
  <c r="C10" i="2"/>
  <c r="D10" i="2" s="1"/>
  <c r="E9" i="2" l="1"/>
  <c r="E11" i="2" s="1"/>
  <c r="N9" i="2"/>
  <c r="N11" i="2" s="1"/>
  <c r="B11" i="2"/>
  <c r="K11" i="2"/>
  <c r="L11" i="2"/>
  <c r="C11" i="2" l="1"/>
</calcChain>
</file>

<file path=xl/sharedStrings.xml><?xml version="1.0" encoding="utf-8"?>
<sst xmlns="http://schemas.openxmlformats.org/spreadsheetml/2006/main" count="25" uniqueCount="15">
  <si>
    <t>LOCATION</t>
  </si>
  <si>
    <t>PIER NO. 1</t>
  </si>
  <si>
    <t>PIER NO. 2</t>
  </si>
  <si>
    <t>PIER NO. 3</t>
  </si>
  <si>
    <t>=</t>
  </si>
  <si>
    <t>ft</t>
  </si>
  <si>
    <t>EXISTING BEAM SEAT ELEVATIONS TABLE</t>
  </si>
  <si>
    <t>BEAM NO. 1</t>
  </si>
  <si>
    <t>BEAM NO. 2</t>
  </si>
  <si>
    <t>BEAM NO. 3</t>
  </si>
  <si>
    <t>BEAM NO. 4</t>
  </si>
  <si>
    <t>EXISTING BEAM SEAT ELEVATIONS TABLE (WITHOUT ±)</t>
  </si>
  <si>
    <t>ELEVATIONS WERE OBTAINED FROM EXISTING PLANS.</t>
  </si>
  <si>
    <t>CORRECTION FROM NGVD29 TO NAVD88 Pier 1 and 3</t>
  </si>
  <si>
    <t>CORRECTION FROM NGVD29 TO NAVD88 Pier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</si>
</sst>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B557-49F9-41AB-B957-E68CF3B57395}">
  <dimension ref="A2:N11"/>
  <sheetViews>
    <sheetView tabSelected="1" workbookViewId="0">
      <selection activeCell="G15" sqref="G15"/>
    </sheetView>
  </sheetViews>
  <sheetFormatPr defaultRowHeight="15" x14ac:dyDescent="0.25"/>
  <cols>
    <col min="1" max="1" width="10.7109375" customWidth="1"/>
    <col min="2" max="5" width="13.7109375" customWidth="1"/>
    <col min="10" max="10" width="10.7109375" customWidth="1"/>
    <col min="11" max="14" width="13.7109375" customWidth="1"/>
  </cols>
  <sheetData>
    <row r="2" spans="1:14" x14ac:dyDescent="0.25">
      <c r="A2" t="s">
        <v>13</v>
      </c>
      <c r="E2" s="1" t="s">
        <v>4</v>
      </c>
      <c r="F2" s="1">
        <v>0.76</v>
      </c>
      <c r="G2" t="s">
        <v>5</v>
      </c>
      <c r="J2" t="s">
        <v>12</v>
      </c>
    </row>
    <row r="3" spans="1:14" x14ac:dyDescent="0.25">
      <c r="A3" t="s">
        <v>14</v>
      </c>
      <c r="E3" s="1" t="s">
        <v>4</v>
      </c>
      <c r="F3" s="1">
        <v>0.72</v>
      </c>
      <c r="G3" t="s">
        <v>5</v>
      </c>
    </row>
    <row r="6" spans="1:14" ht="15.75" thickBot="1" x14ac:dyDescent="0.3">
      <c r="A6" s="2"/>
      <c r="B6" s="2"/>
      <c r="C6" s="2"/>
      <c r="D6" s="2"/>
      <c r="E6" s="2"/>
    </row>
    <row r="7" spans="1:14" ht="20.100000000000001" customHeight="1" x14ac:dyDescent="0.25">
      <c r="A7" s="9" t="s">
        <v>6</v>
      </c>
      <c r="B7" s="10"/>
      <c r="C7" s="10"/>
      <c r="D7" s="10"/>
      <c r="E7" s="11"/>
      <c r="J7" s="9" t="s">
        <v>11</v>
      </c>
      <c r="K7" s="10"/>
      <c r="L7" s="10"/>
      <c r="M7" s="10"/>
      <c r="N7" s="11"/>
    </row>
    <row r="8" spans="1:14" x14ac:dyDescent="0.25">
      <c r="A8" s="3" t="s">
        <v>0</v>
      </c>
      <c r="B8" s="4" t="s">
        <v>7</v>
      </c>
      <c r="C8" s="4" t="s">
        <v>8</v>
      </c>
      <c r="D8" s="4" t="s">
        <v>9</v>
      </c>
      <c r="E8" s="5" t="s">
        <v>10</v>
      </c>
      <c r="J8" s="3" t="s">
        <v>0</v>
      </c>
      <c r="K8" s="4" t="s">
        <v>7</v>
      </c>
      <c r="L8" s="4" t="s">
        <v>8</v>
      </c>
      <c r="M8" s="4" t="s">
        <v>9</v>
      </c>
      <c r="N8" s="5" t="s">
        <v>10</v>
      </c>
    </row>
    <row r="9" spans="1:14" x14ac:dyDescent="0.25">
      <c r="A9" s="3" t="s">
        <v>1</v>
      </c>
      <c r="B9" s="4" t="str">
        <f>CONCATENATE(K9,"±")</f>
        <v>981.57±</v>
      </c>
      <c r="C9" s="4" t="str">
        <f>_xlfn.CONCAT(L9,0," ±")</f>
        <v>981.70 ±</v>
      </c>
      <c r="D9" s="4" t="str">
        <f>C9</f>
        <v>981.70 ±</v>
      </c>
      <c r="E9" s="5" t="str">
        <f>B9</f>
        <v>981.57±</v>
      </c>
      <c r="J9" s="3" t="s">
        <v>1</v>
      </c>
      <c r="K9" s="12">
        <f>(982.33-F2)</f>
        <v>981.57</v>
      </c>
      <c r="L9" s="12">
        <f>(982.46-F2)</f>
        <v>981.7</v>
      </c>
      <c r="M9" s="12">
        <f>L9</f>
        <v>981.7</v>
      </c>
      <c r="N9" s="13">
        <f>K9</f>
        <v>981.57</v>
      </c>
    </row>
    <row r="10" spans="1:14" x14ac:dyDescent="0.25">
      <c r="A10" s="3" t="s">
        <v>2</v>
      </c>
      <c r="B10" s="4" t="str">
        <f>_xlfn.CONCAT(K10," ±")</f>
        <v>981.52 ±</v>
      </c>
      <c r="C10" s="4" t="str">
        <f>_xlfn.CONCAT(L10," ±")</f>
        <v>981.64 ±</v>
      </c>
      <c r="D10" s="4" t="str">
        <f>C10</f>
        <v>981.64 ±</v>
      </c>
      <c r="E10" s="5" t="str">
        <f>B10</f>
        <v>981.52 ±</v>
      </c>
      <c r="J10" s="3" t="s">
        <v>2</v>
      </c>
      <c r="K10" s="12">
        <f>(982.24-F3)</f>
        <v>981.52</v>
      </c>
      <c r="L10" s="12">
        <f>(982.36-F3)</f>
        <v>981.64</v>
      </c>
      <c r="M10" s="12">
        <f>L10</f>
        <v>981.64</v>
      </c>
      <c r="N10" s="13">
        <f>K10</f>
        <v>981.52</v>
      </c>
    </row>
    <row r="11" spans="1:14" ht="15.75" thickBot="1" x14ac:dyDescent="0.3">
      <c r="A11" s="6" t="s">
        <v>3</v>
      </c>
      <c r="B11" s="7" t="str">
        <f>B9</f>
        <v>981.57±</v>
      </c>
      <c r="C11" s="7" t="str">
        <f>C9</f>
        <v>981.70 ±</v>
      </c>
      <c r="D11" s="7" t="str">
        <f>D9</f>
        <v>981.70 ±</v>
      </c>
      <c r="E11" s="8" t="str">
        <f>E9</f>
        <v>981.57±</v>
      </c>
      <c r="J11" s="6" t="s">
        <v>3</v>
      </c>
      <c r="K11" s="14">
        <f>K9</f>
        <v>981.57</v>
      </c>
      <c r="L11" s="14">
        <f>L9</f>
        <v>981.7</v>
      </c>
      <c r="M11" s="14">
        <f>M9</f>
        <v>981.7</v>
      </c>
      <c r="N11" s="15">
        <f>N9</f>
        <v>981.57</v>
      </c>
    </row>
  </sheetData>
  <mergeCells count="2">
    <mergeCell ref="A7:E7"/>
    <mergeCell ref="J7:N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Exist. Beam Seat Elev. at Piers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O'Rorke, Dan</dc:creator>
  <cp:lastModifiedBy>Lamsal, Ujjwal</cp:lastModifiedBy>
  <dcterms:created xsi:type="dcterms:W3CDTF">2022-01-27T20:00:12Z</dcterms:created>
  <dcterms:modified xsi:type="dcterms:W3CDTF">2023-02-14T22:07:48Z</dcterms:modified>
</cp:coreProperties>
</file>